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E42" i="3" l="1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41" i="3"/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<sst xmlns="http://schemas.openxmlformats.org/spreadsheetml/2006/main" count="132" uniqueCount="58">
  <si>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</si>
  <si>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</si>
  <si>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</si>
  <si>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</si>
  <si>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</si>
  <si>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</si>
  <si>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</si>
  <si>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</si>
  <si>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</si>
  <si>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</si>
  <si>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</si>
  <si>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</si>
  <si>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</si>
  <si>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</si>
  <si>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</si>
  <si>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</si>
  <si>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</si>
  <si>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</si>
  <si>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</si>
  <si>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</si>
  <si>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</si>
  <si>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</si>
  <si>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</si>
  <si>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</si>
  <si>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</si>
  <si>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</si>
  <si>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</si>
  <si>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</si>
  <si>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</si>
  <si>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</si>
  <si>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</si>
  <si>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</si>
  <si>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</si>
  <si>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</si>
  <si>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</si>
  <si>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</si>
  <si>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</si>
  <si>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</si>
  <si>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Кадуй</t>
  </si>
  <si>
    <t xml:space="preserve"> 0,4 Кадуй ТСН 1 ао RS УСПД</t>
  </si>
  <si>
    <t xml:space="preserve"> 0,4 Кадуй ТСН 2 ао RS УСПД</t>
  </si>
  <si>
    <t xml:space="preserve"> 10 Кадуй Т 1 ап RS УСПД</t>
  </si>
  <si>
    <t xml:space="preserve"> 10 Кадуй Т 2 ап RS УСПД</t>
  </si>
  <si>
    <t xml:space="preserve"> 10 Кадуй-Вершина ао RS УСПД</t>
  </si>
  <si>
    <t xml:space="preserve"> 10 Кадуй-Винзавод ао RS УСПД</t>
  </si>
  <si>
    <t xml:space="preserve"> 10 Кадуй-Горсеть ао RS УСПД</t>
  </si>
  <si>
    <t xml:space="preserve"> 10 Кадуй-Доз 1 ао RS УСПД</t>
  </si>
  <si>
    <t xml:space="preserve"> 10 Кадуй-Доз 2 ао RS УСПД</t>
  </si>
  <si>
    <t xml:space="preserve"> 10 Кадуй-Жел.дорога ао RS УСПД</t>
  </si>
  <si>
    <t xml:space="preserve"> 10 Кадуй-Рукавицкая ао RS УСПД</t>
  </si>
  <si>
    <t xml:space="preserve"> 10 Кадуй-Селище ао RS УСПД</t>
  </si>
  <si>
    <t xml:space="preserve"> 10 Кадуй-Селище ап RS УСПД</t>
  </si>
  <si>
    <t xml:space="preserve"> 10 Кадуй-Судский рейд ао RS УСПД</t>
  </si>
  <si>
    <t xml:space="preserve"> 10 Кадуй-Судский рейд ап RS УСПД</t>
  </si>
  <si>
    <t xml:space="preserve"> 35 Кадуй-Никольская ао RS УСПД</t>
  </si>
  <si>
    <t xml:space="preserve"> 35 Кадуй-Никольская ап RS УСПД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</si>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</sst>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M44" activePane="bottomRight" state="frozen"/>
      <selection pane="topRight" activeCell="B1" sqref="B1"/>
      <selection pane="bottomLeft" activeCell="A7" sqref="A7"/>
      <selection pane="bottomRight" activeCell="S1" sqref="S1:S1048576"/>
    </sheetView>
  </sheetViews>
  <sheetFormatPr defaultRowHeight="12.75" x14ac:dyDescent="0.2"/>
  <cols>
    <col min="1" max="1" width="11.5703125" style="1" customWidth="1"/>
    <col min="2" max="18" width="18.7109375" style="45" customWidth="1"/>
    <col min="19" max="19" width="18.7109375" style="105" customWidth="1"/>
    <col min="20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36</v>
      </c>
      <c r="S4" s="106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Кадуй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37</v>
      </c>
      <c r="S5" s="107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1" t="s">
        <v>55</v>
      </c>
      <c r="S6" s="108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0.38400000000000001</v>
      </c>
      <c r="C7" s="73">
        <v>0.72</v>
      </c>
      <c r="D7" s="73">
        <v>614.4</v>
      </c>
      <c r="E7" s="73">
        <v>762</v>
      </c>
      <c r="F7" s="73">
        <v>524.4</v>
      </c>
      <c r="G7" s="73">
        <v>355.40000000000003</v>
      </c>
      <c r="H7" s="73">
        <v>249.6</v>
      </c>
      <c r="I7" s="73">
        <v>2.1</v>
      </c>
      <c r="J7" s="73">
        <v>25.2</v>
      </c>
      <c r="K7" s="73">
        <v>0</v>
      </c>
      <c r="L7" s="73">
        <v>0.6</v>
      </c>
      <c r="M7" s="73">
        <v>213.8</v>
      </c>
      <c r="N7" s="73">
        <v>0</v>
      </c>
      <c r="O7" s="73">
        <v>8.7000000000000011</v>
      </c>
      <c r="P7" s="73">
        <v>0</v>
      </c>
      <c r="Q7" s="73">
        <v>550.20000000000005</v>
      </c>
      <c r="R7" s="74">
        <v>0</v>
      </c>
      <c r="S7" s="109"/>
    </row>
    <row r="8" spans="1:54" x14ac:dyDescent="0.2">
      <c r="A8" s="75" t="s">
        <v>4</v>
      </c>
      <c r="B8" s="76">
        <v>0.4</v>
      </c>
      <c r="C8" s="76">
        <v>0.72</v>
      </c>
      <c r="D8" s="76">
        <v>537.6</v>
      </c>
      <c r="E8" s="76">
        <v>694.80000000000007</v>
      </c>
      <c r="F8" s="76">
        <v>478.40000000000003</v>
      </c>
      <c r="G8" s="76">
        <v>316.2</v>
      </c>
      <c r="H8" s="76">
        <v>210.6</v>
      </c>
      <c r="I8" s="76">
        <v>2.4</v>
      </c>
      <c r="J8" s="76">
        <v>22.6</v>
      </c>
      <c r="K8" s="76">
        <v>0</v>
      </c>
      <c r="L8" s="76">
        <v>0.6</v>
      </c>
      <c r="M8" s="76">
        <v>195.6</v>
      </c>
      <c r="N8" s="76">
        <v>0</v>
      </c>
      <c r="O8" s="76">
        <v>8.7000000000000011</v>
      </c>
      <c r="P8" s="76">
        <v>0</v>
      </c>
      <c r="Q8" s="76">
        <v>506.1</v>
      </c>
      <c r="R8" s="77">
        <v>0</v>
      </c>
      <c r="S8" s="109"/>
    </row>
    <row r="9" spans="1:54" x14ac:dyDescent="0.2">
      <c r="A9" s="75" t="s">
        <v>5</v>
      </c>
      <c r="B9" s="76">
        <v>0.38400000000000001</v>
      </c>
      <c r="C9" s="76">
        <v>0.76800000000000002</v>
      </c>
      <c r="D9" s="76">
        <v>442.8</v>
      </c>
      <c r="E9" s="76">
        <v>678</v>
      </c>
      <c r="F9" s="76">
        <v>466.40000000000003</v>
      </c>
      <c r="G9" s="76">
        <v>245.4</v>
      </c>
      <c r="H9" s="76">
        <v>187.20000000000002</v>
      </c>
      <c r="I9" s="76">
        <v>2.4</v>
      </c>
      <c r="J9" s="76">
        <v>19</v>
      </c>
      <c r="K9" s="76">
        <v>0</v>
      </c>
      <c r="L9" s="76">
        <v>0.6</v>
      </c>
      <c r="M9" s="76">
        <v>194.20000000000002</v>
      </c>
      <c r="N9" s="76">
        <v>0</v>
      </c>
      <c r="O9" s="76">
        <v>7.8</v>
      </c>
      <c r="P9" s="76">
        <v>0</v>
      </c>
      <c r="Q9" s="76">
        <v>496.65000000000003</v>
      </c>
      <c r="R9" s="77">
        <v>0</v>
      </c>
      <c r="S9" s="109"/>
    </row>
    <row r="10" spans="1:54" x14ac:dyDescent="0.2">
      <c r="A10" s="75" t="s">
        <v>6</v>
      </c>
      <c r="B10" s="76">
        <v>0.4</v>
      </c>
      <c r="C10" s="76">
        <v>0.752</v>
      </c>
      <c r="D10" s="76">
        <v>418.8</v>
      </c>
      <c r="E10" s="76">
        <v>661.2</v>
      </c>
      <c r="F10" s="76">
        <v>456.6</v>
      </c>
      <c r="G10" s="76">
        <v>243.20000000000002</v>
      </c>
      <c r="H10" s="76">
        <v>166.20000000000002</v>
      </c>
      <c r="I10" s="76">
        <v>2.1</v>
      </c>
      <c r="J10" s="76">
        <v>18.2</v>
      </c>
      <c r="K10" s="76">
        <v>0</v>
      </c>
      <c r="L10" s="76">
        <v>0.3</v>
      </c>
      <c r="M10" s="76">
        <v>187.6</v>
      </c>
      <c r="N10" s="76">
        <v>0</v>
      </c>
      <c r="O10" s="76">
        <v>8.1</v>
      </c>
      <c r="P10" s="76">
        <v>0</v>
      </c>
      <c r="Q10" s="76">
        <v>518.70000000000005</v>
      </c>
      <c r="R10" s="77">
        <v>0</v>
      </c>
      <c r="S10" s="109"/>
    </row>
    <row r="11" spans="1:54" x14ac:dyDescent="0.2">
      <c r="A11" s="75" t="s">
        <v>7</v>
      </c>
      <c r="B11" s="76">
        <v>0.4</v>
      </c>
      <c r="C11" s="76">
        <v>0.73599999999999999</v>
      </c>
      <c r="D11" s="76">
        <v>422.40000000000003</v>
      </c>
      <c r="E11" s="76">
        <v>684</v>
      </c>
      <c r="F11" s="76">
        <v>461.2</v>
      </c>
      <c r="G11" s="76">
        <v>247</v>
      </c>
      <c r="H11" s="76">
        <v>166.5</v>
      </c>
      <c r="I11" s="76">
        <v>2.1</v>
      </c>
      <c r="J11" s="76">
        <v>19.2</v>
      </c>
      <c r="K11" s="76">
        <v>0</v>
      </c>
      <c r="L11" s="76">
        <v>0</v>
      </c>
      <c r="M11" s="76">
        <v>204.6</v>
      </c>
      <c r="N11" s="76">
        <v>0</v>
      </c>
      <c r="O11" s="76">
        <v>7.5</v>
      </c>
      <c r="P11" s="76">
        <v>0</v>
      </c>
      <c r="Q11" s="76">
        <v>548.1</v>
      </c>
      <c r="R11" s="77">
        <v>0</v>
      </c>
      <c r="S11" s="109"/>
    </row>
    <row r="12" spans="1:54" x14ac:dyDescent="0.2">
      <c r="A12" s="75" t="s">
        <v>8</v>
      </c>
      <c r="B12" s="76">
        <v>0.38400000000000001</v>
      </c>
      <c r="C12" s="76">
        <v>0.70400000000000007</v>
      </c>
      <c r="D12" s="76">
        <v>476.40000000000003</v>
      </c>
      <c r="E12" s="76">
        <v>740.4</v>
      </c>
      <c r="F12" s="76">
        <v>495.8</v>
      </c>
      <c r="G12" s="76">
        <v>279</v>
      </c>
      <c r="H12" s="76">
        <v>188.1</v>
      </c>
      <c r="I12" s="76">
        <v>2.1</v>
      </c>
      <c r="J12" s="76">
        <v>21.400000000000002</v>
      </c>
      <c r="K12" s="76">
        <v>0</v>
      </c>
      <c r="L12" s="76">
        <v>0</v>
      </c>
      <c r="M12" s="76">
        <v>225.20000000000002</v>
      </c>
      <c r="N12" s="76">
        <v>0</v>
      </c>
      <c r="O12" s="76">
        <v>7.2</v>
      </c>
      <c r="P12" s="76">
        <v>0</v>
      </c>
      <c r="Q12" s="76">
        <v>619.5</v>
      </c>
      <c r="R12" s="77">
        <v>0</v>
      </c>
      <c r="S12" s="109"/>
    </row>
    <row r="13" spans="1:54" x14ac:dyDescent="0.2">
      <c r="A13" s="75" t="s">
        <v>9</v>
      </c>
      <c r="B13" s="76">
        <v>0.4</v>
      </c>
      <c r="C13" s="76">
        <v>0.72</v>
      </c>
      <c r="D13" s="76">
        <v>591.6</v>
      </c>
      <c r="E13" s="76">
        <v>814.80000000000007</v>
      </c>
      <c r="F13" s="76">
        <v>544.20000000000005</v>
      </c>
      <c r="G13" s="76">
        <v>339.40000000000003</v>
      </c>
      <c r="H13" s="76">
        <v>244.20000000000002</v>
      </c>
      <c r="I13" s="76">
        <v>2.4</v>
      </c>
      <c r="J13" s="76">
        <v>22.6</v>
      </c>
      <c r="K13" s="76">
        <v>0</v>
      </c>
      <c r="L13" s="76">
        <v>0.3</v>
      </c>
      <c r="M13" s="76">
        <v>250</v>
      </c>
      <c r="N13" s="76">
        <v>0</v>
      </c>
      <c r="O13" s="76">
        <v>7.5</v>
      </c>
      <c r="P13" s="76">
        <v>0</v>
      </c>
      <c r="Q13" s="76">
        <v>682.5</v>
      </c>
      <c r="R13" s="77">
        <v>0</v>
      </c>
      <c r="S13" s="109"/>
    </row>
    <row r="14" spans="1:54" x14ac:dyDescent="0.2">
      <c r="A14" s="75" t="s">
        <v>10</v>
      </c>
      <c r="B14" s="76">
        <v>0.4</v>
      </c>
      <c r="C14" s="76">
        <v>0.624</v>
      </c>
      <c r="D14" s="76">
        <v>724.80000000000007</v>
      </c>
      <c r="E14" s="76">
        <v>927.6</v>
      </c>
      <c r="F14" s="76">
        <v>614.6</v>
      </c>
      <c r="G14" s="76">
        <v>424.6</v>
      </c>
      <c r="H14" s="76">
        <v>289.8</v>
      </c>
      <c r="I14" s="76">
        <v>3</v>
      </c>
      <c r="J14" s="76">
        <v>30.8</v>
      </c>
      <c r="K14" s="76">
        <v>0</v>
      </c>
      <c r="L14" s="76">
        <v>0.3</v>
      </c>
      <c r="M14" s="76">
        <v>283.40000000000003</v>
      </c>
      <c r="N14" s="76">
        <v>0</v>
      </c>
      <c r="O14" s="76">
        <v>8.7000000000000011</v>
      </c>
      <c r="P14" s="76">
        <v>0</v>
      </c>
      <c r="Q14" s="76">
        <v>747.6</v>
      </c>
      <c r="R14" s="77">
        <v>0</v>
      </c>
      <c r="S14" s="109"/>
    </row>
    <row r="15" spans="1:54" x14ac:dyDescent="0.2">
      <c r="A15" s="75" t="s">
        <v>11</v>
      </c>
      <c r="B15" s="76">
        <v>0.4</v>
      </c>
      <c r="C15" s="76">
        <v>0.73599999999999999</v>
      </c>
      <c r="D15" s="76">
        <v>921.6</v>
      </c>
      <c r="E15" s="76">
        <v>1154.4000000000001</v>
      </c>
      <c r="F15" s="76">
        <v>746.6</v>
      </c>
      <c r="G15" s="76">
        <v>565.4</v>
      </c>
      <c r="H15" s="76">
        <v>314.40000000000003</v>
      </c>
      <c r="I15" s="76">
        <v>30.3</v>
      </c>
      <c r="J15" s="76">
        <v>27</v>
      </c>
      <c r="K15" s="76">
        <v>0</v>
      </c>
      <c r="L15" s="76">
        <v>1.5</v>
      </c>
      <c r="M15" s="76">
        <v>385</v>
      </c>
      <c r="N15" s="76">
        <v>0</v>
      </c>
      <c r="O15" s="76">
        <v>11.4</v>
      </c>
      <c r="P15" s="76">
        <v>0</v>
      </c>
      <c r="Q15" s="76">
        <v>800.1</v>
      </c>
      <c r="R15" s="77">
        <v>0</v>
      </c>
      <c r="S15" s="109"/>
    </row>
    <row r="16" spans="1:54" x14ac:dyDescent="0.2">
      <c r="A16" s="75" t="s">
        <v>12</v>
      </c>
      <c r="B16" s="76">
        <v>0.4</v>
      </c>
      <c r="C16" s="76">
        <v>0.86399999999999999</v>
      </c>
      <c r="D16" s="76">
        <v>968.4</v>
      </c>
      <c r="E16" s="76">
        <v>1168.8</v>
      </c>
      <c r="F16" s="76">
        <v>739.6</v>
      </c>
      <c r="G16" s="76">
        <v>566.80000000000007</v>
      </c>
      <c r="H16" s="76">
        <v>350.40000000000003</v>
      </c>
      <c r="I16" s="76">
        <v>39</v>
      </c>
      <c r="J16" s="76">
        <v>32.6</v>
      </c>
      <c r="K16" s="76">
        <v>0</v>
      </c>
      <c r="L16" s="76">
        <v>0.9</v>
      </c>
      <c r="M16" s="76">
        <v>400.40000000000003</v>
      </c>
      <c r="N16" s="76">
        <v>0</v>
      </c>
      <c r="O16" s="76">
        <v>12.9</v>
      </c>
      <c r="P16" s="76">
        <v>0</v>
      </c>
      <c r="Q16" s="76">
        <v>808.5</v>
      </c>
      <c r="R16" s="77">
        <v>0</v>
      </c>
      <c r="S16" s="109"/>
    </row>
    <row r="17" spans="1:19" x14ac:dyDescent="0.2">
      <c r="A17" s="75" t="s">
        <v>13</v>
      </c>
      <c r="B17" s="76">
        <v>0.192</v>
      </c>
      <c r="C17" s="76">
        <v>0.88</v>
      </c>
      <c r="D17" s="76">
        <v>920.4</v>
      </c>
      <c r="E17" s="76">
        <v>1106.4000000000001</v>
      </c>
      <c r="F17" s="76">
        <v>738.80000000000007</v>
      </c>
      <c r="G17" s="76">
        <v>536</v>
      </c>
      <c r="H17" s="76">
        <v>347.7</v>
      </c>
      <c r="I17" s="76">
        <v>24</v>
      </c>
      <c r="J17" s="76">
        <v>35.200000000000003</v>
      </c>
      <c r="K17" s="76">
        <v>0</v>
      </c>
      <c r="L17" s="76">
        <v>0.9</v>
      </c>
      <c r="M17" s="76">
        <v>336.2</v>
      </c>
      <c r="N17" s="76">
        <v>0</v>
      </c>
      <c r="O17" s="76">
        <v>13.8</v>
      </c>
      <c r="P17" s="76">
        <v>0</v>
      </c>
      <c r="Q17" s="76">
        <v>775.95</v>
      </c>
      <c r="R17" s="77">
        <v>0</v>
      </c>
      <c r="S17" s="109"/>
    </row>
    <row r="18" spans="1:19" x14ac:dyDescent="0.2">
      <c r="A18" s="75" t="s">
        <v>14</v>
      </c>
      <c r="B18" s="76">
        <v>0.20800000000000002</v>
      </c>
      <c r="C18" s="76">
        <v>0.96</v>
      </c>
      <c r="D18" s="76">
        <v>915.6</v>
      </c>
      <c r="E18" s="76">
        <v>1099.2</v>
      </c>
      <c r="F18" s="76">
        <v>751.4</v>
      </c>
      <c r="G18" s="76">
        <v>534</v>
      </c>
      <c r="H18" s="76">
        <v>335.1</v>
      </c>
      <c r="I18" s="76">
        <v>33.6</v>
      </c>
      <c r="J18" s="76">
        <v>36.4</v>
      </c>
      <c r="K18" s="76">
        <v>0</v>
      </c>
      <c r="L18" s="76">
        <v>1.5</v>
      </c>
      <c r="M18" s="76">
        <v>314.8</v>
      </c>
      <c r="N18" s="76">
        <v>0</v>
      </c>
      <c r="O18" s="76">
        <v>13.8</v>
      </c>
      <c r="P18" s="76">
        <v>0</v>
      </c>
      <c r="Q18" s="76">
        <v>747.6</v>
      </c>
      <c r="R18" s="77">
        <v>0</v>
      </c>
      <c r="S18" s="109"/>
    </row>
    <row r="19" spans="1:19" x14ac:dyDescent="0.2">
      <c r="A19" s="75" t="s">
        <v>15</v>
      </c>
      <c r="B19" s="76">
        <v>0.4</v>
      </c>
      <c r="C19" s="76">
        <v>0.96</v>
      </c>
      <c r="D19" s="76">
        <v>871.2</v>
      </c>
      <c r="E19" s="76">
        <v>1015.2</v>
      </c>
      <c r="F19" s="76">
        <v>728.80000000000007</v>
      </c>
      <c r="G19" s="76">
        <v>500</v>
      </c>
      <c r="H19" s="76">
        <v>351</v>
      </c>
      <c r="I19" s="76">
        <v>6.6000000000000005</v>
      </c>
      <c r="J19" s="76">
        <v>37.800000000000004</v>
      </c>
      <c r="K19" s="76">
        <v>0</v>
      </c>
      <c r="L19" s="76">
        <v>1.8</v>
      </c>
      <c r="M19" s="76">
        <v>250</v>
      </c>
      <c r="N19" s="76">
        <v>0</v>
      </c>
      <c r="O19" s="76">
        <v>13.5</v>
      </c>
      <c r="P19" s="76">
        <v>0</v>
      </c>
      <c r="Q19" s="76">
        <v>729.75</v>
      </c>
      <c r="R19" s="77">
        <v>0</v>
      </c>
      <c r="S19" s="109"/>
    </row>
    <row r="20" spans="1:19" x14ac:dyDescent="0.2">
      <c r="A20" s="75" t="s">
        <v>16</v>
      </c>
      <c r="B20" s="76">
        <v>0.4</v>
      </c>
      <c r="C20" s="76">
        <v>0.94400000000000006</v>
      </c>
      <c r="D20" s="76">
        <v>913.2</v>
      </c>
      <c r="E20" s="76">
        <v>1090.8</v>
      </c>
      <c r="F20" s="76">
        <v>715.4</v>
      </c>
      <c r="G20" s="76">
        <v>510</v>
      </c>
      <c r="H20" s="76">
        <v>345</v>
      </c>
      <c r="I20" s="76">
        <v>45</v>
      </c>
      <c r="J20" s="76">
        <v>32</v>
      </c>
      <c r="K20" s="76">
        <v>0</v>
      </c>
      <c r="L20" s="76">
        <v>1.8</v>
      </c>
      <c r="M20" s="76">
        <v>344.40000000000003</v>
      </c>
      <c r="N20" s="76">
        <v>0</v>
      </c>
      <c r="O20" s="76">
        <v>12.9</v>
      </c>
      <c r="P20" s="76">
        <v>0</v>
      </c>
      <c r="Q20" s="76">
        <v>764.4</v>
      </c>
      <c r="R20" s="77">
        <v>0</v>
      </c>
      <c r="S20" s="109"/>
    </row>
    <row r="21" spans="1:19" x14ac:dyDescent="0.2">
      <c r="A21" s="75" t="s">
        <v>17</v>
      </c>
      <c r="B21" s="76">
        <v>0.38400000000000001</v>
      </c>
      <c r="C21" s="76">
        <v>1.1200000000000001</v>
      </c>
      <c r="D21" s="76">
        <v>884.4</v>
      </c>
      <c r="E21" s="76">
        <v>1058.4000000000001</v>
      </c>
      <c r="F21" s="76">
        <v>723.4</v>
      </c>
      <c r="G21" s="76">
        <v>488</v>
      </c>
      <c r="H21" s="76">
        <v>342.90000000000003</v>
      </c>
      <c r="I21" s="76">
        <v>41.4</v>
      </c>
      <c r="J21" s="76">
        <v>31.400000000000002</v>
      </c>
      <c r="K21" s="76">
        <v>0</v>
      </c>
      <c r="L21" s="76">
        <v>1.5</v>
      </c>
      <c r="M21" s="76">
        <v>307.40000000000003</v>
      </c>
      <c r="N21" s="76">
        <v>0</v>
      </c>
      <c r="O21" s="76">
        <v>13.200000000000001</v>
      </c>
      <c r="P21" s="76">
        <v>0</v>
      </c>
      <c r="Q21" s="76">
        <v>729.75</v>
      </c>
      <c r="R21" s="77">
        <v>0</v>
      </c>
      <c r="S21" s="109"/>
    </row>
    <row r="22" spans="1:19" x14ac:dyDescent="0.2">
      <c r="A22" s="75" t="s">
        <v>18</v>
      </c>
      <c r="B22" s="76">
        <v>0.41600000000000004</v>
      </c>
      <c r="C22" s="76">
        <v>1.04</v>
      </c>
      <c r="D22" s="76">
        <v>865.2</v>
      </c>
      <c r="E22" s="76">
        <v>1014</v>
      </c>
      <c r="F22" s="76">
        <v>669.6</v>
      </c>
      <c r="G22" s="76">
        <v>487</v>
      </c>
      <c r="H22" s="76">
        <v>339.90000000000003</v>
      </c>
      <c r="I22" s="76">
        <v>24.900000000000002</v>
      </c>
      <c r="J22" s="76">
        <v>31</v>
      </c>
      <c r="K22" s="76">
        <v>0</v>
      </c>
      <c r="L22" s="76">
        <v>1.8</v>
      </c>
      <c r="M22" s="76">
        <v>316.2</v>
      </c>
      <c r="N22" s="76">
        <v>0</v>
      </c>
      <c r="O22" s="76">
        <v>14.1</v>
      </c>
      <c r="P22" s="76">
        <v>0</v>
      </c>
      <c r="Q22" s="76">
        <v>695.1</v>
      </c>
      <c r="R22" s="77">
        <v>0</v>
      </c>
      <c r="S22" s="109"/>
    </row>
    <row r="23" spans="1:19" x14ac:dyDescent="0.2">
      <c r="A23" s="75" t="s">
        <v>19</v>
      </c>
      <c r="B23" s="76">
        <v>0.4</v>
      </c>
      <c r="C23" s="76">
        <v>0.92800000000000005</v>
      </c>
      <c r="D23" s="76">
        <v>817.2</v>
      </c>
      <c r="E23" s="76">
        <v>945.6</v>
      </c>
      <c r="F23" s="76">
        <v>628.20000000000005</v>
      </c>
      <c r="G23" s="76">
        <v>435.2</v>
      </c>
      <c r="H23" s="76">
        <v>338.7</v>
      </c>
      <c r="I23" s="76">
        <v>29.1</v>
      </c>
      <c r="J23" s="76">
        <v>30</v>
      </c>
      <c r="K23" s="76">
        <v>0</v>
      </c>
      <c r="L23" s="76">
        <v>1.8</v>
      </c>
      <c r="M23" s="76">
        <v>289.8</v>
      </c>
      <c r="N23" s="76">
        <v>0</v>
      </c>
      <c r="O23" s="76">
        <v>13.8</v>
      </c>
      <c r="P23" s="76">
        <v>0</v>
      </c>
      <c r="Q23" s="76">
        <v>708.75</v>
      </c>
      <c r="R23" s="77">
        <v>0</v>
      </c>
      <c r="S23" s="109"/>
    </row>
    <row r="24" spans="1:19" x14ac:dyDescent="0.2">
      <c r="A24" s="75" t="s">
        <v>20</v>
      </c>
      <c r="B24" s="76">
        <v>0.4</v>
      </c>
      <c r="C24" s="76">
        <v>0.91200000000000003</v>
      </c>
      <c r="D24" s="76">
        <v>727.2</v>
      </c>
      <c r="E24" s="76">
        <v>884.4</v>
      </c>
      <c r="F24" s="76">
        <v>599.80000000000007</v>
      </c>
      <c r="G24" s="76">
        <v>372.40000000000003</v>
      </c>
      <c r="H24" s="76">
        <v>343.5</v>
      </c>
      <c r="I24" s="76">
        <v>2.7</v>
      </c>
      <c r="J24" s="76">
        <v>33</v>
      </c>
      <c r="K24" s="76">
        <v>0</v>
      </c>
      <c r="L24" s="76">
        <v>2.1</v>
      </c>
      <c r="M24" s="76">
        <v>253.4</v>
      </c>
      <c r="N24" s="76">
        <v>0</v>
      </c>
      <c r="O24" s="76">
        <v>8.7000000000000011</v>
      </c>
      <c r="P24" s="76">
        <v>0</v>
      </c>
      <c r="Q24" s="76">
        <v>768.6</v>
      </c>
      <c r="R24" s="77">
        <v>0</v>
      </c>
      <c r="S24" s="109"/>
    </row>
    <row r="25" spans="1:19" x14ac:dyDescent="0.2">
      <c r="A25" s="75" t="s">
        <v>21</v>
      </c>
      <c r="B25" s="76">
        <v>0.4</v>
      </c>
      <c r="C25" s="76">
        <v>0.89600000000000002</v>
      </c>
      <c r="D25" s="76">
        <v>748.80000000000007</v>
      </c>
      <c r="E25" s="76">
        <v>1057.2</v>
      </c>
      <c r="F25" s="76">
        <v>708</v>
      </c>
      <c r="G25" s="76">
        <v>380.8</v>
      </c>
      <c r="H25" s="76">
        <v>357.3</v>
      </c>
      <c r="I25" s="76">
        <v>2.7</v>
      </c>
      <c r="J25" s="76">
        <v>32.200000000000003</v>
      </c>
      <c r="K25" s="76">
        <v>0</v>
      </c>
      <c r="L25" s="76">
        <v>1.2</v>
      </c>
      <c r="M25" s="76">
        <v>320.8</v>
      </c>
      <c r="N25" s="76">
        <v>0</v>
      </c>
      <c r="O25" s="76">
        <v>7.2</v>
      </c>
      <c r="P25" s="76">
        <v>0</v>
      </c>
      <c r="Q25" s="76">
        <v>820.05000000000007</v>
      </c>
      <c r="R25" s="77">
        <v>0</v>
      </c>
      <c r="S25" s="109"/>
    </row>
    <row r="26" spans="1:19" x14ac:dyDescent="0.2">
      <c r="A26" s="75" t="s">
        <v>22</v>
      </c>
      <c r="B26" s="76">
        <v>0.4</v>
      </c>
      <c r="C26" s="76">
        <v>0.8</v>
      </c>
      <c r="D26" s="76">
        <v>788.4</v>
      </c>
      <c r="E26" s="76">
        <v>1042.8</v>
      </c>
      <c r="F26" s="76">
        <v>683.80000000000007</v>
      </c>
      <c r="G26" s="76">
        <v>400.2</v>
      </c>
      <c r="H26" s="76">
        <v>379.5</v>
      </c>
      <c r="I26" s="76">
        <v>2.7</v>
      </c>
      <c r="J26" s="76">
        <v>39.4</v>
      </c>
      <c r="K26" s="76">
        <v>0</v>
      </c>
      <c r="L26" s="76">
        <v>0.3</v>
      </c>
      <c r="M26" s="76">
        <v>322.2</v>
      </c>
      <c r="N26" s="76">
        <v>0</v>
      </c>
      <c r="O26" s="76">
        <v>7.8</v>
      </c>
      <c r="P26" s="76">
        <v>0</v>
      </c>
      <c r="Q26" s="76">
        <v>846.30000000000007</v>
      </c>
      <c r="R26" s="77">
        <v>0</v>
      </c>
      <c r="S26" s="109"/>
    </row>
    <row r="27" spans="1:19" x14ac:dyDescent="0.2">
      <c r="A27" s="75" t="s">
        <v>23</v>
      </c>
      <c r="B27" s="76">
        <v>0.38400000000000001</v>
      </c>
      <c r="C27" s="76">
        <v>0.65600000000000003</v>
      </c>
      <c r="D27" s="76">
        <v>804</v>
      </c>
      <c r="E27" s="76">
        <v>1021.2</v>
      </c>
      <c r="F27" s="76">
        <v>695</v>
      </c>
      <c r="G27" s="76">
        <v>404.2</v>
      </c>
      <c r="H27" s="76">
        <v>392.1</v>
      </c>
      <c r="I27" s="76">
        <v>2.4</v>
      </c>
      <c r="J27" s="76">
        <v>39.4</v>
      </c>
      <c r="K27" s="76">
        <v>0</v>
      </c>
      <c r="L27" s="76">
        <v>0</v>
      </c>
      <c r="M27" s="76">
        <v>287.60000000000002</v>
      </c>
      <c r="N27" s="76">
        <v>0</v>
      </c>
      <c r="O27" s="76">
        <v>7.2</v>
      </c>
      <c r="P27" s="76">
        <v>0</v>
      </c>
      <c r="Q27" s="76">
        <v>824.25</v>
      </c>
      <c r="R27" s="77">
        <v>0</v>
      </c>
      <c r="S27" s="109"/>
    </row>
    <row r="28" spans="1:19" x14ac:dyDescent="0.2">
      <c r="A28" s="75" t="s">
        <v>24</v>
      </c>
      <c r="B28" s="76">
        <v>0.4</v>
      </c>
      <c r="C28" s="76">
        <v>0.68800000000000006</v>
      </c>
      <c r="D28" s="76">
        <v>802.80000000000007</v>
      </c>
      <c r="E28" s="76">
        <v>985.2</v>
      </c>
      <c r="F28" s="76">
        <v>660.2</v>
      </c>
      <c r="G28" s="76">
        <v>423.40000000000003</v>
      </c>
      <c r="H28" s="76">
        <v>370.2</v>
      </c>
      <c r="I28" s="76">
        <v>2.4</v>
      </c>
      <c r="J28" s="76">
        <v>39.4</v>
      </c>
      <c r="K28" s="76">
        <v>0</v>
      </c>
      <c r="L28" s="76">
        <v>0.9</v>
      </c>
      <c r="M28" s="76">
        <v>287.8</v>
      </c>
      <c r="N28" s="76">
        <v>0</v>
      </c>
      <c r="O28" s="76">
        <v>7.2</v>
      </c>
      <c r="P28" s="76">
        <v>0</v>
      </c>
      <c r="Q28" s="76">
        <v>796.95</v>
      </c>
      <c r="R28" s="77">
        <v>0</v>
      </c>
      <c r="S28" s="109"/>
    </row>
    <row r="29" spans="1:19" x14ac:dyDescent="0.2">
      <c r="A29" s="75" t="s">
        <v>25</v>
      </c>
      <c r="B29" s="76">
        <v>0.4</v>
      </c>
      <c r="C29" s="76">
        <v>0.68800000000000006</v>
      </c>
      <c r="D29" s="76">
        <v>732</v>
      </c>
      <c r="E29" s="76">
        <v>900</v>
      </c>
      <c r="F29" s="76">
        <v>605.6</v>
      </c>
      <c r="G29" s="76">
        <v>397.8</v>
      </c>
      <c r="H29" s="76">
        <v>325.2</v>
      </c>
      <c r="I29" s="76">
        <v>2.7</v>
      </c>
      <c r="J29" s="76">
        <v>37.200000000000003</v>
      </c>
      <c r="K29" s="76">
        <v>0</v>
      </c>
      <c r="L29" s="76">
        <v>1.2</v>
      </c>
      <c r="M29" s="76">
        <v>259.39999999999998</v>
      </c>
      <c r="N29" s="76">
        <v>0</v>
      </c>
      <c r="O29" s="76">
        <v>7.2</v>
      </c>
      <c r="P29" s="76">
        <v>0</v>
      </c>
      <c r="Q29" s="76">
        <v>718.2</v>
      </c>
      <c r="R29" s="77">
        <v>0</v>
      </c>
      <c r="S29" s="109"/>
    </row>
    <row r="30" spans="1:19" ht="13.5" thickBot="1" x14ac:dyDescent="0.25">
      <c r="A30" s="78" t="s">
        <v>26</v>
      </c>
      <c r="B30" s="79">
        <v>0.38400000000000001</v>
      </c>
      <c r="C30" s="79">
        <v>0.752</v>
      </c>
      <c r="D30" s="79">
        <v>639.6</v>
      </c>
      <c r="E30" s="79">
        <v>775.2</v>
      </c>
      <c r="F30" s="79">
        <v>513.4</v>
      </c>
      <c r="G30" s="79">
        <v>353</v>
      </c>
      <c r="H30" s="79">
        <v>275.10000000000002</v>
      </c>
      <c r="I30" s="79">
        <v>2.7</v>
      </c>
      <c r="J30" s="79">
        <v>31</v>
      </c>
      <c r="K30" s="79">
        <v>0</v>
      </c>
      <c r="L30" s="79">
        <v>0.6</v>
      </c>
      <c r="M30" s="79">
        <v>232</v>
      </c>
      <c r="N30" s="79">
        <v>0</v>
      </c>
      <c r="O30" s="79">
        <v>8.4</v>
      </c>
      <c r="P30" s="79">
        <v>0</v>
      </c>
      <c r="Q30" s="79">
        <v>624.75</v>
      </c>
      <c r="R30" s="80">
        <v>0</v>
      </c>
      <c r="S30" s="109"/>
    </row>
    <row r="31" spans="1:19" s="55" customFormat="1" hidden="1" x14ac:dyDescent="0.2">
      <c r="A31" s="46" t="s">
        <v>2</v>
      </c>
      <c r="B31" s="55">
        <f t="shared" ref="B31:R31" si="0">SUM(B7:B30)</f>
        <v>9.1200000000000028</v>
      </c>
      <c r="C31" s="55">
        <f t="shared" si="0"/>
        <v>19.567999999999994</v>
      </c>
      <c r="D31" s="55">
        <f t="shared" si="0"/>
        <v>17548.8</v>
      </c>
      <c r="E31" s="55">
        <f t="shared" si="0"/>
        <v>22281.600000000002</v>
      </c>
      <c r="F31" s="55">
        <f t="shared" si="0"/>
        <v>14949.2</v>
      </c>
      <c r="G31" s="55">
        <f t="shared" si="0"/>
        <v>9804.4</v>
      </c>
      <c r="H31" s="55">
        <f t="shared" si="0"/>
        <v>7210.2</v>
      </c>
      <c r="I31" s="55">
        <f t="shared" si="0"/>
        <v>310.7999999999999</v>
      </c>
      <c r="J31" s="55">
        <f t="shared" si="0"/>
        <v>724</v>
      </c>
      <c r="K31" s="55">
        <f t="shared" si="0"/>
        <v>0</v>
      </c>
      <c r="L31" s="55">
        <f t="shared" si="0"/>
        <v>22.500000000000004</v>
      </c>
      <c r="M31" s="55">
        <f t="shared" si="0"/>
        <v>6661.8</v>
      </c>
      <c r="N31" s="55">
        <f t="shared" si="0"/>
        <v>0</v>
      </c>
      <c r="O31" s="55">
        <f t="shared" si="0"/>
        <v>237.29999999999998</v>
      </c>
      <c r="P31" s="55">
        <f t="shared" si="0"/>
        <v>0</v>
      </c>
      <c r="Q31" s="55">
        <f t="shared" si="0"/>
        <v>16828.349999999999</v>
      </c>
      <c r="R31" s="55">
        <f t="shared" si="0"/>
        <v>0</v>
      </c>
      <c r="S31" s="110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11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11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82" t="s">
        <v>57</v>
      </c>
      <c r="S38" s="106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3" t="s">
        <v>37</v>
      </c>
      <c r="S39" s="107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5" t="s">
        <v>55</v>
      </c>
      <c r="S40" s="108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ht="13.5" thickBot="1" x14ac:dyDescent="0.25">
      <c r="A41" s="96" t="s">
        <v>3</v>
      </c>
      <c r="B41" s="97"/>
      <c r="C41" s="97"/>
      <c r="D41" s="97">
        <v>193.20000000000002</v>
      </c>
      <c r="E41" s="97">
        <f>F41+J41+M41</f>
        <v>309</v>
      </c>
      <c r="F41" s="97">
        <v>212.4</v>
      </c>
      <c r="G41" s="97">
        <v>110</v>
      </c>
      <c r="H41" s="97">
        <v>68.400000000000006</v>
      </c>
      <c r="I41" s="97">
        <v>0</v>
      </c>
      <c r="J41" s="97">
        <v>5</v>
      </c>
      <c r="K41" s="97">
        <v>0</v>
      </c>
      <c r="L41" s="97">
        <v>0</v>
      </c>
      <c r="M41" s="97">
        <v>91.600000000000009</v>
      </c>
      <c r="N41" s="97">
        <v>0</v>
      </c>
      <c r="O41" s="97">
        <v>18.900000000000002</v>
      </c>
      <c r="P41" s="97">
        <v>0</v>
      </c>
      <c r="Q41" s="97">
        <v>178.5</v>
      </c>
      <c r="R41" s="98">
        <v>0</v>
      </c>
      <c r="S41" s="11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ht="13.5" thickBot="1" x14ac:dyDescent="0.25">
      <c r="A42" s="99" t="s">
        <v>4</v>
      </c>
      <c r="B42" s="100"/>
      <c r="C42" s="100"/>
      <c r="D42" s="100">
        <v>199.20000000000002</v>
      </c>
      <c r="E42" s="97">
        <f t="shared" ref="E42:E64" si="1">F42+J42+M42</f>
        <v>272.8</v>
      </c>
      <c r="F42" s="100">
        <v>185.8</v>
      </c>
      <c r="G42" s="100">
        <v>113.4</v>
      </c>
      <c r="H42" s="100">
        <v>70.2</v>
      </c>
      <c r="I42" s="100">
        <v>0</v>
      </c>
      <c r="J42" s="100">
        <v>4.4000000000000004</v>
      </c>
      <c r="K42" s="100">
        <v>0</v>
      </c>
      <c r="L42" s="100">
        <v>0</v>
      </c>
      <c r="M42" s="100">
        <v>82.600000000000009</v>
      </c>
      <c r="N42" s="100">
        <v>0</v>
      </c>
      <c r="O42" s="100">
        <v>19.8</v>
      </c>
      <c r="P42" s="100">
        <v>0</v>
      </c>
      <c r="Q42" s="100">
        <v>176.4</v>
      </c>
      <c r="R42" s="101">
        <v>0</v>
      </c>
      <c r="S42" s="11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ht="13.5" thickBot="1" x14ac:dyDescent="0.25">
      <c r="A43" s="99" t="s">
        <v>5</v>
      </c>
      <c r="B43" s="100"/>
      <c r="C43" s="100"/>
      <c r="D43" s="100">
        <v>204</v>
      </c>
      <c r="E43" s="97">
        <f t="shared" si="1"/>
        <v>266</v>
      </c>
      <c r="F43" s="100">
        <v>181</v>
      </c>
      <c r="G43" s="100">
        <v>115.8</v>
      </c>
      <c r="H43" s="100">
        <v>72</v>
      </c>
      <c r="I43" s="100">
        <v>0</v>
      </c>
      <c r="J43" s="100">
        <v>3.6</v>
      </c>
      <c r="K43" s="100">
        <v>0</v>
      </c>
      <c r="L43" s="100">
        <v>0</v>
      </c>
      <c r="M43" s="100">
        <v>81.400000000000006</v>
      </c>
      <c r="N43" s="100">
        <v>0</v>
      </c>
      <c r="O43" s="100">
        <v>19.5</v>
      </c>
      <c r="P43" s="100">
        <v>0</v>
      </c>
      <c r="Q43" s="100">
        <v>175.35</v>
      </c>
      <c r="R43" s="101">
        <v>0</v>
      </c>
      <c r="S43" s="11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ht="13.5" thickBot="1" x14ac:dyDescent="0.25">
      <c r="A44" s="99" t="s">
        <v>6</v>
      </c>
      <c r="B44" s="100"/>
      <c r="C44" s="100"/>
      <c r="D44" s="100">
        <v>199.20000000000002</v>
      </c>
      <c r="E44" s="97">
        <f t="shared" si="1"/>
        <v>268</v>
      </c>
      <c r="F44" s="100">
        <v>188.20000000000002</v>
      </c>
      <c r="G44" s="100">
        <v>114.8</v>
      </c>
      <c r="H44" s="100">
        <v>69.600000000000009</v>
      </c>
      <c r="I44" s="100">
        <v>0</v>
      </c>
      <c r="J44" s="100">
        <v>3.2</v>
      </c>
      <c r="K44" s="100">
        <v>0</v>
      </c>
      <c r="L44" s="100">
        <v>0</v>
      </c>
      <c r="M44" s="100">
        <v>76.600000000000009</v>
      </c>
      <c r="N44" s="100">
        <v>0</v>
      </c>
      <c r="O44" s="100">
        <v>19.5</v>
      </c>
      <c r="P44" s="100">
        <v>0</v>
      </c>
      <c r="Q44" s="100">
        <v>181.65</v>
      </c>
      <c r="R44" s="101">
        <v>0</v>
      </c>
      <c r="S44" s="11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ht="13.5" thickBot="1" x14ac:dyDescent="0.25">
      <c r="A45" s="99" t="s">
        <v>7</v>
      </c>
      <c r="B45" s="100"/>
      <c r="C45" s="100"/>
      <c r="D45" s="100">
        <v>189.6</v>
      </c>
      <c r="E45" s="97">
        <f t="shared" si="1"/>
        <v>269</v>
      </c>
      <c r="F45" s="100">
        <v>191.6</v>
      </c>
      <c r="G45" s="100">
        <v>109.4</v>
      </c>
      <c r="H45" s="100">
        <v>66.599999999999994</v>
      </c>
      <c r="I45" s="100">
        <v>0</v>
      </c>
      <c r="J45" s="100">
        <v>3</v>
      </c>
      <c r="K45" s="100">
        <v>0</v>
      </c>
      <c r="L45" s="100">
        <v>0</v>
      </c>
      <c r="M45" s="100">
        <v>74.400000000000006</v>
      </c>
      <c r="N45" s="100">
        <v>0</v>
      </c>
      <c r="O45" s="100">
        <v>18.600000000000001</v>
      </c>
      <c r="P45" s="100">
        <v>0</v>
      </c>
      <c r="Q45" s="100">
        <v>180.6</v>
      </c>
      <c r="R45" s="101">
        <v>0</v>
      </c>
      <c r="S45" s="11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ht="13.5" thickBot="1" x14ac:dyDescent="0.25">
      <c r="A46" s="99" t="s">
        <v>8</v>
      </c>
      <c r="B46" s="100"/>
      <c r="C46" s="100"/>
      <c r="D46" s="100">
        <v>204</v>
      </c>
      <c r="E46" s="97">
        <f t="shared" si="1"/>
        <v>277.39999999999998</v>
      </c>
      <c r="F46" s="100">
        <v>199.8</v>
      </c>
      <c r="G46" s="100">
        <v>114.2</v>
      </c>
      <c r="H46" s="100">
        <v>74.7</v>
      </c>
      <c r="I46" s="100">
        <v>0</v>
      </c>
      <c r="J46" s="100">
        <v>3.2</v>
      </c>
      <c r="K46" s="100">
        <v>0</v>
      </c>
      <c r="L46" s="100">
        <v>0</v>
      </c>
      <c r="M46" s="100">
        <v>74.400000000000006</v>
      </c>
      <c r="N46" s="100">
        <v>0</v>
      </c>
      <c r="O46" s="100">
        <v>19.8</v>
      </c>
      <c r="P46" s="100">
        <v>0</v>
      </c>
      <c r="Q46" s="100">
        <v>214.20000000000002</v>
      </c>
      <c r="R46" s="101">
        <v>0</v>
      </c>
      <c r="S46" s="11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ht="13.5" thickBot="1" x14ac:dyDescent="0.25">
      <c r="A47" s="99" t="s">
        <v>9</v>
      </c>
      <c r="B47" s="100"/>
      <c r="C47" s="100"/>
      <c r="D47" s="100">
        <v>218.4</v>
      </c>
      <c r="E47" s="97">
        <f t="shared" si="1"/>
        <v>297</v>
      </c>
      <c r="F47" s="100">
        <v>213</v>
      </c>
      <c r="G47" s="100">
        <v>123.8</v>
      </c>
      <c r="H47" s="100">
        <v>78.900000000000006</v>
      </c>
      <c r="I47" s="100">
        <v>0</v>
      </c>
      <c r="J47" s="100">
        <v>3.8000000000000003</v>
      </c>
      <c r="K47" s="100">
        <v>0</v>
      </c>
      <c r="L47" s="100">
        <v>0</v>
      </c>
      <c r="M47" s="100">
        <v>80.2</v>
      </c>
      <c r="N47" s="100">
        <v>0</v>
      </c>
      <c r="O47" s="100">
        <v>20.7</v>
      </c>
      <c r="P47" s="100">
        <v>0</v>
      </c>
      <c r="Q47" s="100">
        <v>232.05</v>
      </c>
      <c r="R47" s="101">
        <v>0</v>
      </c>
      <c r="S47" s="11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ht="13.5" thickBot="1" x14ac:dyDescent="0.25">
      <c r="A48" s="99" t="s">
        <v>10</v>
      </c>
      <c r="B48" s="100"/>
      <c r="C48" s="100"/>
      <c r="D48" s="100">
        <v>229.20000000000002</v>
      </c>
      <c r="E48" s="97">
        <f t="shared" si="1"/>
        <v>328.20000000000005</v>
      </c>
      <c r="F48" s="100">
        <v>224.20000000000002</v>
      </c>
      <c r="G48" s="100">
        <v>134.19999999999999</v>
      </c>
      <c r="H48" s="100">
        <v>79.2</v>
      </c>
      <c r="I48" s="100">
        <v>0</v>
      </c>
      <c r="J48" s="100">
        <v>5.8</v>
      </c>
      <c r="K48" s="100">
        <v>0</v>
      </c>
      <c r="L48" s="100">
        <v>0</v>
      </c>
      <c r="M48" s="100">
        <v>98.2</v>
      </c>
      <c r="N48" s="100">
        <v>0</v>
      </c>
      <c r="O48" s="100">
        <v>19.5</v>
      </c>
      <c r="P48" s="100">
        <v>0</v>
      </c>
      <c r="Q48" s="100">
        <v>207.9</v>
      </c>
      <c r="R48" s="101">
        <v>0</v>
      </c>
      <c r="S48" s="11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ht="13.5" thickBot="1" x14ac:dyDescent="0.25">
      <c r="A49" s="99" t="s">
        <v>11</v>
      </c>
      <c r="B49" s="100"/>
      <c r="C49" s="100"/>
      <c r="D49" s="100">
        <v>300</v>
      </c>
      <c r="E49" s="97">
        <f t="shared" si="1"/>
        <v>450.8</v>
      </c>
      <c r="F49" s="100">
        <v>228.20000000000002</v>
      </c>
      <c r="G49" s="100">
        <v>163.4</v>
      </c>
      <c r="H49" s="100">
        <v>96.9</v>
      </c>
      <c r="I49" s="100">
        <v>26.1</v>
      </c>
      <c r="J49" s="100">
        <v>6</v>
      </c>
      <c r="K49" s="100">
        <v>0</v>
      </c>
      <c r="L49" s="100">
        <v>0</v>
      </c>
      <c r="M49" s="100">
        <v>216.6</v>
      </c>
      <c r="N49" s="100">
        <v>0</v>
      </c>
      <c r="O49" s="100">
        <v>18.600000000000001</v>
      </c>
      <c r="P49" s="100">
        <v>0</v>
      </c>
      <c r="Q49" s="100">
        <v>219.45000000000002</v>
      </c>
      <c r="R49" s="101">
        <v>0</v>
      </c>
      <c r="S49" s="11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ht="13.5" thickBot="1" x14ac:dyDescent="0.25">
      <c r="A50" s="99" t="s">
        <v>12</v>
      </c>
      <c r="B50" s="100"/>
      <c r="C50" s="100"/>
      <c r="D50" s="100">
        <v>331.2</v>
      </c>
      <c r="E50" s="97">
        <f t="shared" si="1"/>
        <v>500.4</v>
      </c>
      <c r="F50" s="100">
        <v>235.8</v>
      </c>
      <c r="G50" s="100">
        <v>170.4</v>
      </c>
      <c r="H50" s="100">
        <v>106.8</v>
      </c>
      <c r="I50" s="100">
        <v>37.200000000000003</v>
      </c>
      <c r="J50" s="100">
        <v>6.6000000000000005</v>
      </c>
      <c r="K50" s="100">
        <v>0</v>
      </c>
      <c r="L50" s="100">
        <v>0</v>
      </c>
      <c r="M50" s="100">
        <v>258</v>
      </c>
      <c r="N50" s="100">
        <v>0</v>
      </c>
      <c r="O50" s="100">
        <v>20.100000000000001</v>
      </c>
      <c r="P50" s="100">
        <v>0</v>
      </c>
      <c r="Q50" s="100">
        <v>263.55</v>
      </c>
      <c r="R50" s="101">
        <v>0</v>
      </c>
      <c r="S50" s="11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ht="13.5" thickBot="1" x14ac:dyDescent="0.25">
      <c r="A51" s="99" t="s">
        <v>13</v>
      </c>
      <c r="B51" s="100"/>
      <c r="C51" s="100"/>
      <c r="D51" s="100">
        <v>332.40000000000003</v>
      </c>
      <c r="E51" s="97">
        <f t="shared" si="1"/>
        <v>486</v>
      </c>
      <c r="F51" s="100">
        <v>254.4</v>
      </c>
      <c r="G51" s="100">
        <v>190.8</v>
      </c>
      <c r="H51" s="100">
        <v>102.9</v>
      </c>
      <c r="I51" s="100">
        <v>20.7</v>
      </c>
      <c r="J51" s="100">
        <v>7.6000000000000005</v>
      </c>
      <c r="K51" s="100">
        <v>0</v>
      </c>
      <c r="L51" s="100">
        <v>0.6</v>
      </c>
      <c r="M51" s="100">
        <v>224</v>
      </c>
      <c r="N51" s="100">
        <v>0</v>
      </c>
      <c r="O51" s="100">
        <v>21.3</v>
      </c>
      <c r="P51" s="100">
        <v>0</v>
      </c>
      <c r="Q51" s="100">
        <v>277.2</v>
      </c>
      <c r="R51" s="101">
        <v>0</v>
      </c>
    </row>
    <row r="52" spans="1:54" ht="13.5" thickBot="1" x14ac:dyDescent="0.25">
      <c r="A52" s="99" t="s">
        <v>14</v>
      </c>
      <c r="B52" s="100"/>
      <c r="C52" s="100"/>
      <c r="D52" s="100">
        <v>327.60000000000002</v>
      </c>
      <c r="E52" s="97">
        <f t="shared" si="1"/>
        <v>491.40000000000003</v>
      </c>
      <c r="F52" s="100">
        <v>274.40000000000003</v>
      </c>
      <c r="G52" s="100">
        <v>181.20000000000002</v>
      </c>
      <c r="H52" s="100">
        <v>97.5</v>
      </c>
      <c r="I52" s="100">
        <v>30.900000000000002</v>
      </c>
      <c r="J52" s="100">
        <v>6.2</v>
      </c>
      <c r="K52" s="100">
        <v>0</v>
      </c>
      <c r="L52" s="100">
        <v>1.2</v>
      </c>
      <c r="M52" s="100">
        <v>210.8</v>
      </c>
      <c r="N52" s="100">
        <v>0</v>
      </c>
      <c r="O52" s="100">
        <v>21</v>
      </c>
      <c r="P52" s="100">
        <v>0</v>
      </c>
      <c r="Q52" s="100">
        <v>260.39999999999998</v>
      </c>
      <c r="R52" s="101">
        <v>0</v>
      </c>
    </row>
    <row r="53" spans="1:54" ht="13.5" thickBot="1" x14ac:dyDescent="0.25">
      <c r="A53" s="99" t="s">
        <v>15</v>
      </c>
      <c r="B53" s="100"/>
      <c r="C53" s="100"/>
      <c r="D53" s="100">
        <v>262.8</v>
      </c>
      <c r="E53" s="97">
        <f t="shared" si="1"/>
        <v>377.8</v>
      </c>
      <c r="F53" s="100">
        <v>240.20000000000002</v>
      </c>
      <c r="G53" s="100">
        <v>156.80000000000001</v>
      </c>
      <c r="H53" s="100">
        <v>87.3</v>
      </c>
      <c r="I53" s="100">
        <v>1.2</v>
      </c>
      <c r="J53" s="100">
        <v>6.6000000000000005</v>
      </c>
      <c r="K53" s="100">
        <v>0</v>
      </c>
      <c r="L53" s="100">
        <v>0.9</v>
      </c>
      <c r="M53" s="100">
        <v>131</v>
      </c>
      <c r="N53" s="100">
        <v>0</v>
      </c>
      <c r="O53" s="100">
        <v>19.8</v>
      </c>
      <c r="P53" s="100">
        <v>0</v>
      </c>
      <c r="Q53" s="100">
        <v>222.6</v>
      </c>
      <c r="R53" s="101">
        <v>0</v>
      </c>
    </row>
    <row r="54" spans="1:54" ht="13.5" thickBot="1" x14ac:dyDescent="0.25">
      <c r="A54" s="99" t="s">
        <v>16</v>
      </c>
      <c r="B54" s="100"/>
      <c r="C54" s="100"/>
      <c r="D54" s="100">
        <v>337.2</v>
      </c>
      <c r="E54" s="97">
        <f t="shared" si="1"/>
        <v>508.6</v>
      </c>
      <c r="F54" s="100">
        <v>249.8</v>
      </c>
      <c r="G54" s="100">
        <v>170.20000000000002</v>
      </c>
      <c r="H54" s="100">
        <v>99.9</v>
      </c>
      <c r="I54" s="100">
        <v>48.9</v>
      </c>
      <c r="J54" s="100">
        <v>5.2</v>
      </c>
      <c r="K54" s="100">
        <v>0</v>
      </c>
      <c r="L54" s="100">
        <v>1.2</v>
      </c>
      <c r="M54" s="100">
        <v>253.6</v>
      </c>
      <c r="N54" s="100">
        <v>0</v>
      </c>
      <c r="O54" s="100">
        <v>20.400000000000002</v>
      </c>
      <c r="P54" s="100">
        <v>0</v>
      </c>
      <c r="Q54" s="100">
        <v>253.05</v>
      </c>
      <c r="R54" s="101">
        <v>0</v>
      </c>
    </row>
    <row r="55" spans="1:54" ht="13.5" thickBot="1" x14ac:dyDescent="0.25">
      <c r="A55" s="99" t="s">
        <v>17</v>
      </c>
      <c r="B55" s="100"/>
      <c r="C55" s="100"/>
      <c r="D55" s="100">
        <v>340.8</v>
      </c>
      <c r="E55" s="97">
        <f t="shared" si="1"/>
        <v>482.6</v>
      </c>
      <c r="F55" s="100">
        <v>264.60000000000002</v>
      </c>
      <c r="G55" s="100">
        <v>179.8</v>
      </c>
      <c r="H55" s="100">
        <v>102.9</v>
      </c>
      <c r="I55" s="100">
        <v>40.800000000000004</v>
      </c>
      <c r="J55" s="100">
        <v>5.8</v>
      </c>
      <c r="K55" s="100">
        <v>0</v>
      </c>
      <c r="L55" s="100">
        <v>1.2</v>
      </c>
      <c r="M55" s="100">
        <v>212.20000000000002</v>
      </c>
      <c r="N55" s="100">
        <v>0</v>
      </c>
      <c r="O55" s="100">
        <v>20.7</v>
      </c>
      <c r="P55" s="100">
        <v>0</v>
      </c>
      <c r="Q55" s="100">
        <v>268.8</v>
      </c>
      <c r="R55" s="101">
        <v>0</v>
      </c>
    </row>
    <row r="56" spans="1:54" ht="13.5" thickBot="1" x14ac:dyDescent="0.25">
      <c r="A56" s="99" t="s">
        <v>18</v>
      </c>
      <c r="B56" s="100"/>
      <c r="C56" s="100"/>
      <c r="D56" s="100">
        <v>326.40000000000003</v>
      </c>
      <c r="E56" s="97">
        <f t="shared" si="1"/>
        <v>470.6</v>
      </c>
      <c r="F56" s="100">
        <v>230.4</v>
      </c>
      <c r="G56" s="100">
        <v>187</v>
      </c>
      <c r="H56" s="100">
        <v>100.5</v>
      </c>
      <c r="I56" s="100">
        <v>21</v>
      </c>
      <c r="J56" s="100">
        <v>6.8</v>
      </c>
      <c r="K56" s="100">
        <v>0</v>
      </c>
      <c r="L56" s="100">
        <v>1.2</v>
      </c>
      <c r="M56" s="100">
        <v>233.4</v>
      </c>
      <c r="N56" s="100">
        <v>0</v>
      </c>
      <c r="O56" s="100">
        <v>21.3</v>
      </c>
      <c r="P56" s="100">
        <v>0</v>
      </c>
      <c r="Q56" s="100">
        <v>260.39999999999998</v>
      </c>
      <c r="R56" s="101">
        <v>0</v>
      </c>
    </row>
    <row r="57" spans="1:54" ht="13.5" thickBot="1" x14ac:dyDescent="0.25">
      <c r="A57" s="99" t="s">
        <v>19</v>
      </c>
      <c r="B57" s="100"/>
      <c r="C57" s="100"/>
      <c r="D57" s="100">
        <v>308.40000000000003</v>
      </c>
      <c r="E57" s="97">
        <f t="shared" si="1"/>
        <v>481</v>
      </c>
      <c r="F57" s="100">
        <v>267.2</v>
      </c>
      <c r="G57" s="100">
        <v>157.20000000000002</v>
      </c>
      <c r="H57" s="100">
        <v>105</v>
      </c>
      <c r="I57" s="100">
        <v>26.400000000000002</v>
      </c>
      <c r="J57" s="100">
        <v>6.6000000000000005</v>
      </c>
      <c r="K57" s="100">
        <v>0</v>
      </c>
      <c r="L57" s="100">
        <v>0.9</v>
      </c>
      <c r="M57" s="100">
        <v>207.20000000000002</v>
      </c>
      <c r="N57" s="100">
        <v>0</v>
      </c>
      <c r="O57" s="100">
        <v>21.6</v>
      </c>
      <c r="P57" s="100">
        <v>0</v>
      </c>
      <c r="Q57" s="100">
        <v>259.35000000000002</v>
      </c>
      <c r="R57" s="101">
        <v>0</v>
      </c>
    </row>
    <row r="58" spans="1:54" ht="13.5" thickBot="1" x14ac:dyDescent="0.25">
      <c r="A58" s="99" t="s">
        <v>20</v>
      </c>
      <c r="B58" s="100"/>
      <c r="C58" s="100"/>
      <c r="D58" s="100">
        <v>244.8</v>
      </c>
      <c r="E58" s="97">
        <f t="shared" si="1"/>
        <v>397.6</v>
      </c>
      <c r="F58" s="100">
        <v>232</v>
      </c>
      <c r="G58" s="100">
        <v>132.6</v>
      </c>
      <c r="H58" s="100">
        <v>93</v>
      </c>
      <c r="I58" s="100">
        <v>0</v>
      </c>
      <c r="J58" s="100">
        <v>6.8</v>
      </c>
      <c r="K58" s="100">
        <v>0</v>
      </c>
      <c r="L58" s="100">
        <v>1.2</v>
      </c>
      <c r="M58" s="100">
        <v>158.80000000000001</v>
      </c>
      <c r="N58" s="100">
        <v>0</v>
      </c>
      <c r="O58" s="100">
        <v>21</v>
      </c>
      <c r="P58" s="100">
        <v>0</v>
      </c>
      <c r="Q58" s="100">
        <v>277.2</v>
      </c>
      <c r="R58" s="101">
        <v>0</v>
      </c>
    </row>
    <row r="59" spans="1:54" ht="13.5" thickBot="1" x14ac:dyDescent="0.25">
      <c r="A59" s="99" t="s">
        <v>21</v>
      </c>
      <c r="B59" s="100"/>
      <c r="C59" s="100"/>
      <c r="D59" s="100">
        <v>253.20000000000002</v>
      </c>
      <c r="E59" s="97">
        <f t="shared" si="1"/>
        <v>451.6</v>
      </c>
      <c r="F59" s="100">
        <v>244.4</v>
      </c>
      <c r="G59" s="100">
        <v>139.4</v>
      </c>
      <c r="H59" s="100">
        <v>96.9</v>
      </c>
      <c r="I59" s="100">
        <v>0</v>
      </c>
      <c r="J59" s="100">
        <v>7.6000000000000005</v>
      </c>
      <c r="K59" s="100">
        <v>0</v>
      </c>
      <c r="L59" s="100">
        <v>0.9</v>
      </c>
      <c r="M59" s="100">
        <v>199.6</v>
      </c>
      <c r="N59" s="100">
        <v>0</v>
      </c>
      <c r="O59" s="100">
        <v>19.8</v>
      </c>
      <c r="P59" s="100">
        <v>0</v>
      </c>
      <c r="Q59" s="100">
        <v>280.35000000000002</v>
      </c>
      <c r="R59" s="101">
        <v>0</v>
      </c>
    </row>
    <row r="60" spans="1:54" ht="13.5" thickBot="1" x14ac:dyDescent="0.25">
      <c r="A60" s="99" t="s">
        <v>22</v>
      </c>
      <c r="B60" s="100"/>
      <c r="C60" s="100"/>
      <c r="D60" s="100">
        <v>247.20000000000002</v>
      </c>
      <c r="E60" s="97">
        <f t="shared" si="1"/>
        <v>411.4</v>
      </c>
      <c r="F60" s="100">
        <v>216.6</v>
      </c>
      <c r="G60" s="100">
        <v>136.6</v>
      </c>
      <c r="H60" s="100">
        <v>95.4</v>
      </c>
      <c r="I60" s="100">
        <v>0</v>
      </c>
      <c r="J60" s="100">
        <v>8</v>
      </c>
      <c r="K60" s="100">
        <v>0</v>
      </c>
      <c r="L60" s="100">
        <v>0</v>
      </c>
      <c r="M60" s="100">
        <v>186.8</v>
      </c>
      <c r="N60" s="100">
        <v>0</v>
      </c>
      <c r="O60" s="100">
        <v>19.5</v>
      </c>
      <c r="P60" s="100">
        <v>0</v>
      </c>
      <c r="Q60" s="100">
        <v>259.35000000000002</v>
      </c>
      <c r="R60" s="101">
        <v>0</v>
      </c>
    </row>
    <row r="61" spans="1:54" ht="13.5" thickBot="1" x14ac:dyDescent="0.25">
      <c r="A61" s="99" t="s">
        <v>23</v>
      </c>
      <c r="B61" s="100"/>
      <c r="C61" s="100"/>
      <c r="D61" s="100">
        <v>235.20000000000002</v>
      </c>
      <c r="E61" s="97">
        <f t="shared" si="1"/>
        <v>319.8</v>
      </c>
      <c r="F61" s="100">
        <v>209.4</v>
      </c>
      <c r="G61" s="100">
        <v>128.6</v>
      </c>
      <c r="H61" s="100">
        <v>91.8</v>
      </c>
      <c r="I61" s="100">
        <v>0</v>
      </c>
      <c r="J61" s="100">
        <v>7.8</v>
      </c>
      <c r="K61" s="100">
        <v>0</v>
      </c>
      <c r="L61" s="100">
        <v>0</v>
      </c>
      <c r="M61" s="100">
        <v>102.60000000000001</v>
      </c>
      <c r="N61" s="100">
        <v>0</v>
      </c>
      <c r="O61" s="100">
        <v>19.5</v>
      </c>
      <c r="P61" s="100">
        <v>0</v>
      </c>
      <c r="Q61" s="100">
        <v>226.8</v>
      </c>
      <c r="R61" s="101">
        <v>0</v>
      </c>
    </row>
    <row r="62" spans="1:54" ht="13.5" thickBot="1" x14ac:dyDescent="0.25">
      <c r="A62" s="99" t="s">
        <v>24</v>
      </c>
      <c r="B62" s="100"/>
      <c r="C62" s="100"/>
      <c r="D62" s="100">
        <v>224.4</v>
      </c>
      <c r="E62" s="97">
        <f t="shared" si="1"/>
        <v>305.60000000000002</v>
      </c>
      <c r="F62" s="100">
        <v>205.6</v>
      </c>
      <c r="G62" s="100">
        <v>122.60000000000001</v>
      </c>
      <c r="H62" s="100">
        <v>85.5</v>
      </c>
      <c r="I62" s="100">
        <v>0</v>
      </c>
      <c r="J62" s="100">
        <v>6.4</v>
      </c>
      <c r="K62" s="100">
        <v>0</v>
      </c>
      <c r="L62" s="100">
        <v>0</v>
      </c>
      <c r="M62" s="100">
        <v>93.600000000000009</v>
      </c>
      <c r="N62" s="100">
        <v>0</v>
      </c>
      <c r="O62" s="100">
        <v>19.5</v>
      </c>
      <c r="P62" s="100">
        <v>0</v>
      </c>
      <c r="Q62" s="100">
        <v>213.15</v>
      </c>
      <c r="R62" s="101">
        <v>0</v>
      </c>
    </row>
    <row r="63" spans="1:54" ht="13.5" thickBot="1" x14ac:dyDescent="0.25">
      <c r="A63" s="99" t="s">
        <v>25</v>
      </c>
      <c r="B63" s="100"/>
      <c r="C63" s="100"/>
      <c r="D63" s="100">
        <v>226.8</v>
      </c>
      <c r="E63" s="97">
        <f t="shared" si="1"/>
        <v>295.40000000000003</v>
      </c>
      <c r="F63" s="100">
        <v>199.20000000000002</v>
      </c>
      <c r="G63" s="100">
        <v>128.6</v>
      </c>
      <c r="H63" s="100">
        <v>82.5</v>
      </c>
      <c r="I63" s="100">
        <v>0</v>
      </c>
      <c r="J63" s="100">
        <v>5.8</v>
      </c>
      <c r="K63" s="100">
        <v>0</v>
      </c>
      <c r="L63" s="100">
        <v>0</v>
      </c>
      <c r="M63" s="100">
        <v>90.4</v>
      </c>
      <c r="N63" s="100">
        <v>0</v>
      </c>
      <c r="O63" s="100">
        <v>20.100000000000001</v>
      </c>
      <c r="P63" s="100">
        <v>0</v>
      </c>
      <c r="Q63" s="100">
        <v>198.45000000000002</v>
      </c>
      <c r="R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222</v>
      </c>
      <c r="E64" s="97">
        <f t="shared" si="1"/>
        <v>294.39999999999998</v>
      </c>
      <c r="F64" s="103">
        <v>200.8</v>
      </c>
      <c r="G64" s="103">
        <v>122.8</v>
      </c>
      <c r="H64" s="103">
        <v>82.2</v>
      </c>
      <c r="I64" s="103">
        <v>0</v>
      </c>
      <c r="J64" s="103">
        <v>4.6000000000000005</v>
      </c>
      <c r="K64" s="103">
        <v>0</v>
      </c>
      <c r="L64" s="103">
        <v>0</v>
      </c>
      <c r="M64" s="103">
        <v>89</v>
      </c>
      <c r="N64" s="103">
        <v>0</v>
      </c>
      <c r="O64" s="103">
        <v>20.400000000000002</v>
      </c>
      <c r="P64" s="103">
        <v>0</v>
      </c>
      <c r="Q64" s="103">
        <v>204.75</v>
      </c>
      <c r="R64" s="104">
        <v>0</v>
      </c>
    </row>
    <row r="65" spans="1:18" x14ac:dyDescent="0.2">
      <c r="A65" s="87" t="s">
        <v>2</v>
      </c>
      <c r="B65" s="91">
        <v>0</v>
      </c>
      <c r="C65" s="91">
        <v>0</v>
      </c>
      <c r="D65" s="91">
        <v>6157.2</v>
      </c>
      <c r="E65" s="91">
        <v>0</v>
      </c>
      <c r="F65" s="91">
        <v>5349.0000000000009</v>
      </c>
      <c r="G65" s="91">
        <v>3403.6</v>
      </c>
      <c r="H65" s="91">
        <v>2106.6000000000004</v>
      </c>
      <c r="I65" s="91">
        <v>253.20000000000002</v>
      </c>
      <c r="J65" s="91">
        <v>136.39999999999998</v>
      </c>
      <c r="K65" s="91">
        <v>0</v>
      </c>
      <c r="L65" s="91">
        <v>9.3000000000000007</v>
      </c>
      <c r="M65" s="91">
        <v>3527</v>
      </c>
      <c r="N65" s="91">
        <v>0</v>
      </c>
      <c r="O65" s="91">
        <v>480.90000000000003</v>
      </c>
      <c r="P65" s="91">
        <v>0</v>
      </c>
      <c r="Q65" s="91">
        <v>5491.5000000000009</v>
      </c>
      <c r="R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Кадуй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2023-07-27T08:56:21Z</dcterms:modified>
</cp:coreProperties>
</file>